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C2CAFD5A-EB33-40EA-B0AE-118AAEB5D6A2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525-1-DQE-VDEF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28" i="1"/>
  <c r="F19" i="1"/>
  <c r="F41" i="1"/>
  <c r="F42" i="1"/>
  <c r="F43" i="1"/>
  <c r="F35" i="1"/>
  <c r="F37" i="1"/>
  <c r="F33" i="1"/>
  <c r="F25" i="1"/>
  <c r="F27" i="1"/>
  <c r="F24" i="1"/>
  <c r="F9" i="1"/>
  <c r="F11" i="1"/>
  <c r="F12" i="1"/>
  <c r="F14" i="1"/>
  <c r="F16" i="1"/>
  <c r="F7" i="1"/>
  <c r="F44" i="1"/>
</calcChain>
</file>

<file path=xl/sharedStrings.xml><?xml version="1.0" encoding="utf-8"?>
<sst xmlns="http://schemas.openxmlformats.org/spreadsheetml/2006/main" count="82" uniqueCount="63">
  <si>
    <t>m²</t>
  </si>
  <si>
    <t>Porte CCF 30        0,90 m largeur libre</t>
  </si>
  <si>
    <t xml:space="preserve">Unité </t>
  </si>
  <si>
    <t>Dépose porte</t>
  </si>
  <si>
    <t>La prestation</t>
  </si>
  <si>
    <t>Porte</t>
  </si>
  <si>
    <t>Ferme-porte</t>
  </si>
  <si>
    <t xml:space="preserve">Ferme-porte de marque GEZE ou équivalent de force 6-7 sur menuiserie métallique </t>
  </si>
  <si>
    <t xml:space="preserve">Butée de porte mobile avec fixation au sol </t>
  </si>
  <si>
    <t xml:space="preserve">Fourniture et pose vitrage clair d'une épaisseur &lt; 6 mm </t>
  </si>
  <si>
    <t>Dépose et repose cylindre</t>
  </si>
  <si>
    <t>La pièce</t>
  </si>
  <si>
    <t>Serrure et cylindre</t>
  </si>
  <si>
    <t>Plaques et béquilles</t>
  </si>
  <si>
    <t xml:space="preserve">Plaques standard alu anodisé </t>
  </si>
  <si>
    <t>ml</t>
  </si>
  <si>
    <t xml:space="preserve">Finitions </t>
  </si>
  <si>
    <t>Quantité</t>
  </si>
  <si>
    <t>Référence BPU</t>
  </si>
  <si>
    <t>Poste 1 : Changement d'une porte et serrure avec pose d'une barre antipanique et ferme porte</t>
  </si>
  <si>
    <t xml:space="preserve">Poste 2 : Changement de cinq fenêtres de bureaux en vitrage clair 4 mm de dimensions 450mm x 500mm  </t>
  </si>
  <si>
    <t>Poste 3 : Pose de 2 fenêtres en polycarbonnate de 4m2 dans un Salon historique à 4 m de hauteur avec pose d'un film protection solaire transparent</t>
  </si>
  <si>
    <r>
      <t>Dépose soignée d'une porte comprenant manutention et mise en décharge, avec possibilités de récupération des cylindres ou serrures à code par les services techniques de l'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>tablissement.</t>
    </r>
  </si>
  <si>
    <t>Montant total en € HT</t>
  </si>
  <si>
    <t>SE2.004a</t>
  </si>
  <si>
    <t>SE2.001b</t>
  </si>
  <si>
    <t>SE8.001a</t>
  </si>
  <si>
    <t>SE8.001h</t>
  </si>
  <si>
    <t>Fourniture d'une barre antipanique 1 point avec poignée béquille</t>
  </si>
  <si>
    <t>SE8.002c</t>
  </si>
  <si>
    <t>SE3.003</t>
  </si>
  <si>
    <t>SE2.005f</t>
  </si>
  <si>
    <t>SE5.004a</t>
  </si>
  <si>
    <t>SE5.002c</t>
  </si>
  <si>
    <t xml:space="preserve"> La pièce</t>
  </si>
  <si>
    <t xml:space="preserve">Fourniture et pose d'accessoires de portes et fenêtres </t>
  </si>
  <si>
    <r>
      <t>Dépose soignée d'une porte-fenêtre, fenêtres y compris dormant (bois, métal, PVC et aluminium) comprenant manutention et mise en décharge, etc, avec possibilités de récupération des cylindres ou serrures à code par les services techniques de l'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>tablissement.</t>
    </r>
  </si>
  <si>
    <t>SE4.001</t>
  </si>
  <si>
    <t>SE4.002</t>
  </si>
  <si>
    <t>Utilisation d'un échafaudage hauteur plancher de travail de 3.00m à 5.99m</t>
  </si>
  <si>
    <t>Forfait pour utilisation 1 journée de travail ( 8 heures)</t>
  </si>
  <si>
    <t>SE12.002a2</t>
  </si>
  <si>
    <t xml:space="preserve"> La journée</t>
  </si>
  <si>
    <t>SE4.007</t>
  </si>
  <si>
    <t>Fourniture et pose d'un vitrage à deux faces feuilletées d'une épaisseur &lt; 6 mm</t>
  </si>
  <si>
    <t>Fourniture et pose de film solaire transparent</t>
  </si>
  <si>
    <r>
      <t>Pose d'un un joint silicone "agrée sn</t>
    </r>
    <r>
      <rPr>
        <sz val="11"/>
        <rFont val="Calibri"/>
        <family val="2"/>
        <scheme val="minor"/>
      </rPr>
      <t>jf" pour assurer</t>
    </r>
    <r>
      <rPr>
        <sz val="11"/>
        <color theme="1"/>
        <rFont val="Calibri"/>
        <family val="2"/>
        <scheme val="minor"/>
      </rPr>
      <t xml:space="preserve"> l'étancheité </t>
    </r>
  </si>
  <si>
    <t>Fenêtres et porte-fenêtres vitrées (fourniture, installation, pose et dépose)</t>
  </si>
  <si>
    <t xml:space="preserve">Montant total poste 2 : </t>
  </si>
  <si>
    <t>Films pour vitres et finitions (fourniture et pose)</t>
  </si>
  <si>
    <t xml:space="preserve">Montant total poste 3 : </t>
  </si>
  <si>
    <t xml:space="preserve">Montant total poste 1 : </t>
  </si>
  <si>
    <r>
      <t xml:space="preserve">PU en </t>
    </r>
    <r>
      <rPr>
        <b/>
        <sz val="11"/>
        <rFont val="Calibri"/>
        <family val="2"/>
      </rPr>
      <t xml:space="preserve">€ </t>
    </r>
    <r>
      <rPr>
        <b/>
        <sz val="11"/>
        <rFont val="Calibri"/>
        <family val="2"/>
        <scheme val="minor"/>
      </rPr>
      <t>HT (issu du BPU)</t>
    </r>
  </si>
  <si>
    <t>RÉCPITULATIF :</t>
  </si>
  <si>
    <r>
      <t>MARCH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 xml:space="preserve"> N° 2025-525-1 : RÉALISATION DE TRAVAUX COURANTS D’ENTRETIEN RELATIFS À DES OPÉRATIONS DE MODIFICATIONS, REMISES À NIVEAU, ADAPTATIONS ET/OU TRANSFORMATIONS DES ESPACES, VOLUMES ET/OU SURFACES DU BÂTIMENT POUR RÉPONDRE AUX BESOINS DE L’ÉTABLISSEMENT PUBLIC DU PALAIS DE LA PORTE DORÉE
LOT N°1 : TRAVAUX COURANTS D’ENTRETIEN DE VITRERIE ET/OU SERRURERIE</t>
    </r>
  </si>
  <si>
    <t xml:space="preserve">Unité d'œuvre </t>
  </si>
  <si>
    <t>Désignation des travaux et prestations</t>
  </si>
  <si>
    <r>
      <t>D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 xml:space="preserve">TAIL QUANTITATIF ESTIMATIF (DQE) LOT N° 1 - </t>
    </r>
    <r>
      <rPr>
        <b/>
        <sz val="11"/>
        <color rgb="FFFF0000"/>
        <rFont val="Calibri"/>
        <family val="2"/>
        <scheme val="minor"/>
      </rPr>
      <t>DOCUMENT SANS VALEUR CONTRACTUELLE</t>
    </r>
  </si>
  <si>
    <t>Montants HT</t>
  </si>
  <si>
    <t xml:space="preserve">Poste 1 - Montant total : </t>
  </si>
  <si>
    <t xml:space="preserve">Poste 2 - Montant total : </t>
  </si>
  <si>
    <t xml:space="preserve">Poste 3 - Montant total : </t>
  </si>
  <si>
    <t xml:space="preserve">Montant général total du DQE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</si>
</sst>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4" borderId="10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right" vertical="center"/>
    </xf>
    <xf numFmtId="164" fontId="0" fillId="0" borderId="24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164" fontId="0" fillId="0" borderId="16" xfId="0" applyNumberForma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0" fillId="4" borderId="0" xfId="0" applyFill="1"/>
    <xf numFmtId="164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5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4" borderId="12" xfId="0" applyFill="1" applyBorder="1"/>
    <xf numFmtId="0" fontId="0" fillId="4" borderId="25" xfId="0" applyFill="1" applyBorder="1"/>
    <xf numFmtId="0" fontId="1" fillId="4" borderId="26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164" fontId="0" fillId="4" borderId="13" xfId="0" applyNumberForma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64" fontId="5" fillId="0" borderId="27" xfId="0" applyNumberFormat="1" applyFont="1" applyBorder="1" applyAlignment="1">
      <alignment horizontal="right" vertical="center"/>
    </xf>
    <xf numFmtId="164" fontId="5" fillId="4" borderId="13" xfId="0" applyNumberFormat="1" applyFont="1" applyFill="1" applyBorder="1" applyAlignment="1">
      <alignment horizontal="right" vertical="center"/>
    </xf>
    <xf numFmtId="164" fontId="5" fillId="0" borderId="24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0" fontId="3" fillId="5" borderId="1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164" fontId="1" fillId="6" borderId="6" xfId="0" applyNumberFormat="1" applyFont="1" applyFill="1" applyBorder="1" applyAlignment="1">
      <alignment horizontal="right" vertical="center"/>
    </xf>
    <xf numFmtId="164" fontId="1" fillId="6" borderId="19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right" vertical="center"/>
    </xf>
    <xf numFmtId="0" fontId="3" fillId="6" borderId="4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right" vertical="center"/>
    </xf>
    <xf numFmtId="0" fontId="3" fillId="6" borderId="22" xfId="0" applyFont="1" applyFill="1" applyBorder="1" applyAlignment="1">
      <alignment horizontal="right" vertical="center"/>
    </xf>
    <xf numFmtId="0" fontId="3" fillId="6" borderId="23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17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workbookViewId="0">
      <selection activeCell="B45" sqref="B45"/>
    </sheetView>
  </sheetViews>
  <sheetFormatPr baseColWidth="10" defaultColWidth="9.08984375" defaultRowHeight="14.5" x14ac:dyDescent="0.35"/>
  <cols>
    <col min="1" max="1" width="10" style="1" customWidth="1"/>
    <col min="2" max="2" width="76" customWidth="1"/>
    <col min="3" max="3" width="13.54296875" style="1" customWidth="1"/>
    <col min="4" max="4" width="9.54296875" style="1" customWidth="1"/>
    <col min="5" max="5" width="12.54296875" style="1" customWidth="1"/>
    <col min="6" max="6" width="14.453125" style="1" customWidth="1"/>
    <col min="7" max="7" width="31.08984375" customWidth="1"/>
  </cols>
  <sheetData>
    <row r="1" spans="1:6" ht="77.5" customHeight="1" thickBot="1" x14ac:dyDescent="0.4">
      <c r="A1" s="66" t="s">
        <v>54</v>
      </c>
      <c r="B1" s="66"/>
      <c r="C1" s="66"/>
      <c r="D1" s="66"/>
      <c r="E1" s="66"/>
      <c r="F1" s="67"/>
    </row>
    <row r="2" spans="1:6" ht="21.9" customHeight="1" thickBot="1" x14ac:dyDescent="0.4">
      <c r="A2" s="68" t="s">
        <v>57</v>
      </c>
      <c r="B2" s="68"/>
      <c r="C2" s="68"/>
      <c r="D2" s="68"/>
      <c r="E2" s="68"/>
      <c r="F2" s="69"/>
    </row>
    <row r="3" spans="1:6" ht="8.5" customHeight="1" thickBot="1" x14ac:dyDescent="0.4"/>
    <row r="4" spans="1:6" ht="21" customHeight="1" thickBot="1" x14ac:dyDescent="0.4">
      <c r="A4" s="56" t="s">
        <v>19</v>
      </c>
      <c r="B4" s="57"/>
      <c r="C4" s="57"/>
      <c r="D4" s="57"/>
      <c r="E4" s="57"/>
      <c r="F4" s="58"/>
    </row>
    <row r="5" spans="1:6" ht="45.65" customHeight="1" thickBot="1" x14ac:dyDescent="0.4">
      <c r="A5" s="46" t="s">
        <v>18</v>
      </c>
      <c r="B5" s="47" t="s">
        <v>56</v>
      </c>
      <c r="C5" s="47" t="s">
        <v>55</v>
      </c>
      <c r="D5" s="47" t="s">
        <v>17</v>
      </c>
      <c r="E5" s="46" t="s">
        <v>52</v>
      </c>
      <c r="F5" s="46" t="s">
        <v>23</v>
      </c>
    </row>
    <row r="6" spans="1:6" ht="17" customHeight="1" x14ac:dyDescent="0.35">
      <c r="A6" s="29"/>
      <c r="B6" s="30" t="s">
        <v>3</v>
      </c>
      <c r="C6" s="30"/>
      <c r="D6" s="30"/>
      <c r="E6" s="30"/>
      <c r="F6" s="31"/>
    </row>
    <row r="7" spans="1:6" ht="42.65" customHeight="1" x14ac:dyDescent="0.35">
      <c r="A7" s="13" t="s">
        <v>24</v>
      </c>
      <c r="B7" s="12" t="s">
        <v>22</v>
      </c>
      <c r="C7" s="6" t="s">
        <v>4</v>
      </c>
      <c r="D7" s="6">
        <v>1</v>
      </c>
      <c r="E7" s="23">
        <v>0</v>
      </c>
      <c r="F7" s="15">
        <f>(D7*E7)</f>
        <v>0</v>
      </c>
    </row>
    <row r="8" spans="1:6" ht="17" customHeight="1" x14ac:dyDescent="0.35">
      <c r="A8" s="28"/>
      <c r="B8" s="33" t="s">
        <v>5</v>
      </c>
      <c r="C8" s="33"/>
      <c r="D8" s="33"/>
      <c r="E8" s="33"/>
      <c r="F8" s="36"/>
    </row>
    <row r="9" spans="1:6" ht="23" customHeight="1" x14ac:dyDescent="0.35">
      <c r="A9" s="14" t="s">
        <v>25</v>
      </c>
      <c r="B9" s="17" t="s">
        <v>1</v>
      </c>
      <c r="C9" s="7" t="s">
        <v>34</v>
      </c>
      <c r="D9" s="6">
        <v>1</v>
      </c>
      <c r="E9" s="23">
        <v>0</v>
      </c>
      <c r="F9" s="15">
        <f t="shared" ref="F9:F16" si="0">(D9*E9)</f>
        <v>0</v>
      </c>
    </row>
    <row r="10" spans="1:6" ht="17" customHeight="1" x14ac:dyDescent="0.35">
      <c r="A10" s="28"/>
      <c r="B10" s="33" t="s">
        <v>12</v>
      </c>
      <c r="C10" s="33"/>
      <c r="D10" s="33"/>
      <c r="E10" s="33"/>
      <c r="F10" s="36"/>
    </row>
    <row r="11" spans="1:6" ht="23.5" customHeight="1" x14ac:dyDescent="0.35">
      <c r="A11" s="13" t="s">
        <v>26</v>
      </c>
      <c r="B11" s="17" t="s">
        <v>10</v>
      </c>
      <c r="C11" s="6" t="s">
        <v>4</v>
      </c>
      <c r="D11" s="6">
        <v>1</v>
      </c>
      <c r="E11" s="23">
        <v>0</v>
      </c>
      <c r="F11" s="15">
        <f t="shared" si="0"/>
        <v>0</v>
      </c>
    </row>
    <row r="12" spans="1:6" ht="23.5" customHeight="1" x14ac:dyDescent="0.35">
      <c r="A12" s="13" t="s">
        <v>27</v>
      </c>
      <c r="B12" s="18" t="s">
        <v>28</v>
      </c>
      <c r="C12" s="6" t="s">
        <v>4</v>
      </c>
      <c r="D12" s="6">
        <v>1</v>
      </c>
      <c r="E12" s="23">
        <v>0</v>
      </c>
      <c r="F12" s="15">
        <f t="shared" si="0"/>
        <v>0</v>
      </c>
    </row>
    <row r="13" spans="1:6" ht="17" customHeight="1" x14ac:dyDescent="0.35">
      <c r="A13" s="28"/>
      <c r="B13" s="33" t="s">
        <v>13</v>
      </c>
      <c r="C13" s="33"/>
      <c r="D13" s="33"/>
      <c r="E13" s="33"/>
      <c r="F13" s="36"/>
    </row>
    <row r="14" spans="1:6" ht="23.5" customHeight="1" x14ac:dyDescent="0.35">
      <c r="A14" s="13" t="s">
        <v>29</v>
      </c>
      <c r="B14" s="18" t="s">
        <v>14</v>
      </c>
      <c r="C14" s="6" t="s">
        <v>11</v>
      </c>
      <c r="D14" s="6">
        <v>1</v>
      </c>
      <c r="E14" s="23">
        <v>0</v>
      </c>
      <c r="F14" s="15">
        <f t="shared" si="0"/>
        <v>0</v>
      </c>
    </row>
    <row r="15" spans="1:6" ht="17" customHeight="1" x14ac:dyDescent="0.35">
      <c r="A15" s="28"/>
      <c r="B15" s="33" t="s">
        <v>6</v>
      </c>
      <c r="C15" s="33"/>
      <c r="D15" s="33"/>
      <c r="E15" s="33"/>
      <c r="F15" s="36"/>
    </row>
    <row r="16" spans="1:6" ht="23.5" customHeight="1" x14ac:dyDescent="0.35">
      <c r="A16" s="13" t="s">
        <v>30</v>
      </c>
      <c r="B16" s="18" t="s">
        <v>7</v>
      </c>
      <c r="C16" s="6" t="s">
        <v>2</v>
      </c>
      <c r="D16" s="6">
        <v>1</v>
      </c>
      <c r="E16" s="23">
        <v>0</v>
      </c>
      <c r="F16" s="15">
        <f t="shared" si="0"/>
        <v>0</v>
      </c>
    </row>
    <row r="17" spans="1:7" ht="17" customHeight="1" x14ac:dyDescent="0.35">
      <c r="A17" s="28"/>
      <c r="B17" s="33" t="s">
        <v>35</v>
      </c>
      <c r="C17" s="33"/>
      <c r="D17" s="33"/>
      <c r="E17" s="33"/>
      <c r="F17" s="36"/>
    </row>
    <row r="18" spans="1:7" ht="23.5" customHeight="1" thickBot="1" x14ac:dyDescent="0.4">
      <c r="A18" s="41" t="s">
        <v>31</v>
      </c>
      <c r="B18" s="26" t="s">
        <v>8</v>
      </c>
      <c r="C18" s="3" t="s">
        <v>2</v>
      </c>
      <c r="D18" s="3">
        <v>1</v>
      </c>
      <c r="E18" s="24">
        <v>0</v>
      </c>
      <c r="F18" s="19">
        <v>0</v>
      </c>
    </row>
    <row r="19" spans="1:7" ht="18.5" customHeight="1" thickBot="1" x14ac:dyDescent="0.4">
      <c r="A19" s="25"/>
      <c r="B19" s="25"/>
      <c r="C19" s="63" t="s">
        <v>51</v>
      </c>
      <c r="D19" s="64"/>
      <c r="E19" s="65"/>
      <c r="F19" s="53">
        <f>SUM(F7,F9,F11,F12,F14,F16,F18)</f>
        <v>0</v>
      </c>
    </row>
    <row r="20" spans="1:7" ht="8.5" customHeight="1" thickBot="1" x14ac:dyDescent="0.4"/>
    <row r="21" spans="1:7" ht="21" customHeight="1" thickBot="1" x14ac:dyDescent="0.4">
      <c r="A21" s="59" t="s">
        <v>20</v>
      </c>
      <c r="B21" s="60"/>
      <c r="C21" s="60"/>
      <c r="D21" s="60"/>
      <c r="E21" s="60"/>
      <c r="F21" s="61"/>
    </row>
    <row r="22" spans="1:7" ht="39.9" customHeight="1" thickBot="1" x14ac:dyDescent="0.4">
      <c r="A22" s="46" t="s">
        <v>18</v>
      </c>
      <c r="B22" s="47" t="s">
        <v>56</v>
      </c>
      <c r="C22" s="47" t="s">
        <v>55</v>
      </c>
      <c r="D22" s="47" t="s">
        <v>17</v>
      </c>
      <c r="E22" s="46" t="s">
        <v>52</v>
      </c>
      <c r="F22" s="46" t="s">
        <v>23</v>
      </c>
    </row>
    <row r="23" spans="1:7" ht="17" customHeight="1" x14ac:dyDescent="0.35">
      <c r="A23" s="38"/>
      <c r="B23" s="32" t="s">
        <v>47</v>
      </c>
      <c r="C23" s="37"/>
      <c r="D23" s="37"/>
      <c r="E23" s="37"/>
      <c r="F23" s="39"/>
    </row>
    <row r="24" spans="1:7" ht="58" x14ac:dyDescent="0.35">
      <c r="A24" s="13" t="s">
        <v>37</v>
      </c>
      <c r="B24" s="12" t="s">
        <v>36</v>
      </c>
      <c r="C24" s="7" t="s">
        <v>4</v>
      </c>
      <c r="D24" s="6">
        <v>5</v>
      </c>
      <c r="E24" s="23">
        <v>0</v>
      </c>
      <c r="F24" s="15">
        <f>(D24*E24)</f>
        <v>0</v>
      </c>
      <c r="G24" s="8"/>
    </row>
    <row r="25" spans="1:7" ht="23.5" customHeight="1" x14ac:dyDescent="0.35">
      <c r="A25" s="13" t="s">
        <v>38</v>
      </c>
      <c r="B25" s="18" t="s">
        <v>9</v>
      </c>
      <c r="C25" s="7" t="s">
        <v>0</v>
      </c>
      <c r="D25" s="6">
        <v>1.125</v>
      </c>
      <c r="E25" s="23">
        <v>0</v>
      </c>
      <c r="F25" s="15">
        <f t="shared" ref="F25:F27" si="1">(D25*E25)</f>
        <v>0</v>
      </c>
    </row>
    <row r="26" spans="1:7" ht="17" customHeight="1" x14ac:dyDescent="0.35">
      <c r="A26" s="28"/>
      <c r="B26" s="33" t="s">
        <v>16</v>
      </c>
      <c r="C26" s="33"/>
      <c r="D26" s="33"/>
      <c r="E26" s="33"/>
      <c r="F26" s="36"/>
    </row>
    <row r="27" spans="1:7" ht="23.5" customHeight="1" thickBot="1" x14ac:dyDescent="0.4">
      <c r="A27" s="41" t="s">
        <v>32</v>
      </c>
      <c r="B27" s="26" t="s">
        <v>46</v>
      </c>
      <c r="C27" s="3" t="s">
        <v>15</v>
      </c>
      <c r="D27" s="3">
        <v>9.5</v>
      </c>
      <c r="E27" s="24">
        <v>0</v>
      </c>
      <c r="F27" s="16">
        <f t="shared" si="1"/>
        <v>0</v>
      </c>
    </row>
    <row r="28" spans="1:7" ht="18.5" customHeight="1" thickBot="1" x14ac:dyDescent="0.4">
      <c r="C28" s="70" t="s">
        <v>48</v>
      </c>
      <c r="D28" s="71"/>
      <c r="E28" s="72"/>
      <c r="F28" s="54">
        <f>SUM(F24,F25,F27)</f>
        <v>0</v>
      </c>
    </row>
    <row r="29" spans="1:7" ht="8.5" customHeight="1" thickBot="1" x14ac:dyDescent="0.4"/>
    <row r="30" spans="1:7" ht="21" customHeight="1" thickBot="1" x14ac:dyDescent="0.4">
      <c r="A30" s="62" t="s">
        <v>21</v>
      </c>
      <c r="B30" s="57"/>
      <c r="C30" s="57"/>
      <c r="D30" s="57"/>
      <c r="E30" s="57"/>
      <c r="F30" s="58"/>
    </row>
    <row r="31" spans="1:7" ht="40.5" customHeight="1" x14ac:dyDescent="0.35">
      <c r="A31" s="48" t="s">
        <v>18</v>
      </c>
      <c r="B31" s="49" t="s">
        <v>56</v>
      </c>
      <c r="C31" s="50" t="s">
        <v>55</v>
      </c>
      <c r="D31" s="50" t="s">
        <v>17</v>
      </c>
      <c r="E31" s="48" t="s">
        <v>52</v>
      </c>
      <c r="F31" s="51" t="s">
        <v>23</v>
      </c>
    </row>
    <row r="32" spans="1:7" ht="17" customHeight="1" x14ac:dyDescent="0.35">
      <c r="A32" s="10"/>
      <c r="B32" s="9" t="s">
        <v>39</v>
      </c>
      <c r="C32" s="10"/>
      <c r="D32" s="10"/>
      <c r="E32" s="10"/>
      <c r="F32" s="11"/>
    </row>
    <row r="33" spans="1:6" ht="23.5" customHeight="1" x14ac:dyDescent="0.35">
      <c r="A33" s="7" t="s">
        <v>41</v>
      </c>
      <c r="B33" s="40" t="s">
        <v>40</v>
      </c>
      <c r="C33" s="7" t="s">
        <v>42</v>
      </c>
      <c r="D33" s="7">
        <v>1</v>
      </c>
      <c r="E33" s="22">
        <v>0</v>
      </c>
      <c r="F33" s="20">
        <f>(D33*E33)</f>
        <v>0</v>
      </c>
    </row>
    <row r="34" spans="1:6" ht="17" customHeight="1" x14ac:dyDescent="0.35">
      <c r="A34" s="21"/>
      <c r="B34" s="9" t="s">
        <v>47</v>
      </c>
      <c r="C34" s="10"/>
      <c r="D34" s="10"/>
      <c r="E34" s="10"/>
      <c r="F34" s="43"/>
    </row>
    <row r="35" spans="1:6" ht="23.5" customHeight="1" x14ac:dyDescent="0.35">
      <c r="A35" s="6" t="s">
        <v>43</v>
      </c>
      <c r="B35" s="27" t="s">
        <v>44</v>
      </c>
      <c r="C35" s="7" t="s">
        <v>0</v>
      </c>
      <c r="D35" s="6">
        <v>8</v>
      </c>
      <c r="E35" s="23">
        <v>0</v>
      </c>
      <c r="F35" s="20">
        <f t="shared" ref="F35:F37" si="2">(D35*E35)</f>
        <v>0</v>
      </c>
    </row>
    <row r="36" spans="1:6" ht="17" customHeight="1" x14ac:dyDescent="0.35">
      <c r="A36" s="21"/>
      <c r="B36" s="9" t="s">
        <v>49</v>
      </c>
      <c r="C36" s="10"/>
      <c r="D36" s="10"/>
      <c r="E36" s="10"/>
      <c r="F36" s="43"/>
    </row>
    <row r="37" spans="1:6" ht="23.5" customHeight="1" thickBot="1" x14ac:dyDescent="0.4">
      <c r="A37" s="3" t="s">
        <v>33</v>
      </c>
      <c r="B37" s="2" t="s">
        <v>45</v>
      </c>
      <c r="C37" s="7" t="s">
        <v>0</v>
      </c>
      <c r="D37" s="3">
        <v>8</v>
      </c>
      <c r="E37" s="24">
        <v>0</v>
      </c>
      <c r="F37" s="44">
        <f t="shared" si="2"/>
        <v>0</v>
      </c>
    </row>
    <row r="38" spans="1:6" ht="18.5" customHeight="1" thickBot="1" x14ac:dyDescent="0.4">
      <c r="C38" s="63" t="s">
        <v>50</v>
      </c>
      <c r="D38" s="64"/>
      <c r="E38" s="65"/>
      <c r="F38" s="54">
        <f>SUM(F33,F35,F37)</f>
        <v>0</v>
      </c>
    </row>
    <row r="39" spans="1:6" ht="8.5" customHeight="1" thickBot="1" x14ac:dyDescent="0.4"/>
    <row r="40" spans="1:6" ht="21" customHeight="1" thickBot="1" x14ac:dyDescent="0.4">
      <c r="C40" s="79" t="s">
        <v>53</v>
      </c>
      <c r="D40" s="80"/>
      <c r="E40" s="81"/>
      <c r="F40" s="52" t="s">
        <v>58</v>
      </c>
    </row>
    <row r="41" spans="1:6" ht="18" customHeight="1" x14ac:dyDescent="0.35">
      <c r="A41" s="35"/>
      <c r="B41" s="35"/>
      <c r="C41" s="75" t="s">
        <v>59</v>
      </c>
      <c r="D41" s="76"/>
      <c r="E41" s="77"/>
      <c r="F41" s="42">
        <f>SUM(F19)</f>
        <v>0</v>
      </c>
    </row>
    <row r="42" spans="1:6" ht="18" customHeight="1" x14ac:dyDescent="0.35">
      <c r="A42"/>
      <c r="B42" s="25"/>
      <c r="C42" s="75" t="s">
        <v>60</v>
      </c>
      <c r="D42" s="76"/>
      <c r="E42" s="77"/>
      <c r="F42" s="20">
        <f>SUM(F28)</f>
        <v>0</v>
      </c>
    </row>
    <row r="43" spans="1:6" ht="18" customHeight="1" thickBot="1" x14ac:dyDescent="0.4">
      <c r="A43"/>
      <c r="B43" s="25"/>
      <c r="C43" s="75" t="s">
        <v>61</v>
      </c>
      <c r="D43" s="76"/>
      <c r="E43" s="77"/>
      <c r="F43" s="45">
        <f>SUM(F38)</f>
        <v>0</v>
      </c>
    </row>
    <row r="44" spans="1:6" ht="19" customHeight="1" thickBot="1" x14ac:dyDescent="0.4">
      <c r="A44"/>
      <c r="B44" s="25"/>
      <c r="C44" s="63" t="s">
        <v>62</v>
      </c>
      <c r="D44" s="64"/>
      <c r="E44" s="65"/>
      <c r="F44" s="55">
        <f>SUM(F41:F43)</f>
        <v>0</v>
      </c>
    </row>
    <row r="45" spans="1:6" x14ac:dyDescent="0.35">
      <c r="A45"/>
      <c r="B45" s="25"/>
      <c r="C45" s="78"/>
      <c r="D45" s="78"/>
      <c r="E45" s="78"/>
      <c r="F45" s="34"/>
    </row>
    <row r="47" spans="1:6" x14ac:dyDescent="0.35">
      <c r="A47"/>
      <c r="B47" s="74"/>
      <c r="C47" s="74"/>
      <c r="D47" s="74"/>
      <c r="E47" s="74"/>
      <c r="F47" s="74"/>
    </row>
    <row r="49" spans="1:6" x14ac:dyDescent="0.35">
      <c r="A49"/>
      <c r="B49" s="74"/>
      <c r="C49" s="74"/>
      <c r="D49" s="74"/>
      <c r="E49" s="74"/>
      <c r="F49" s="74"/>
    </row>
    <row r="50" spans="1:6" x14ac:dyDescent="0.35">
      <c r="E50" s="4"/>
      <c r="F50" s="4"/>
    </row>
    <row r="51" spans="1:6" x14ac:dyDescent="0.35">
      <c r="A51"/>
      <c r="B51" s="74"/>
      <c r="C51" s="74"/>
      <c r="D51" s="74"/>
      <c r="E51" s="74"/>
      <c r="F51" s="74"/>
    </row>
    <row r="53" spans="1:6" ht="21" customHeight="1" x14ac:dyDescent="0.35">
      <c r="C53" s="73"/>
      <c r="D53" s="73"/>
      <c r="E53" s="73"/>
      <c r="F53" s="5"/>
    </row>
  </sheetData>
  <mergeCells count="18">
    <mergeCell ref="C53:E53"/>
    <mergeCell ref="B47:F47"/>
    <mergeCell ref="B49:F49"/>
    <mergeCell ref="C38:E38"/>
    <mergeCell ref="B51:F51"/>
    <mergeCell ref="C42:E42"/>
    <mergeCell ref="C43:E43"/>
    <mergeCell ref="C44:E44"/>
    <mergeCell ref="C45:E45"/>
    <mergeCell ref="C40:E40"/>
    <mergeCell ref="C41:E41"/>
    <mergeCell ref="A4:F4"/>
    <mergeCell ref="A21:F21"/>
    <mergeCell ref="A30:F30"/>
    <mergeCell ref="C19:E19"/>
    <mergeCell ref="A1:F1"/>
    <mergeCell ref="A2:F2"/>
    <mergeCell ref="C28:E28"/>
  </mergeCells>
  <pageMargins left="0.35433070866141736" right="0.39370078740157483" top="0.47244094488188981" bottom="0.51181102362204722" header="0.31496062992125984" footer="0.31496062992125984"/>
  <pageSetup paperSize="9" scale="70" fitToHeight="0" orientation="portrait" r:id="rId1"/>
  <headerFooter>
    <oddFooter>&amp;RPage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2025-525-1-DQE-VDEF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</dc:title>
  <dc:creator/>
  <cp:lastModifiedBy/>
  <dcterms:created xsi:type="dcterms:W3CDTF">2006-09-16T00:00:00Z</dcterms:created>
  <dcterms:modified xsi:type="dcterms:W3CDTF">2025-10-03T15:29:57Z</dcterms:modified>
</cp:coreProperties>
</file>